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15" i="1" l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<sst xmlns="http://schemas.openxmlformats.org/spreadsheetml/2006/main" count="283" uniqueCount="146">
  <si>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</si>
  <si>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</si>
  <si>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</si>
  <si>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185 Лот № 1 от 25.12.2014 предлагаем поставку Деталей трубопроводов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</si>
  <si>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</si>
  <si>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</si>
  <si>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</si>
  <si>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</si>
  <si>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</si>
  <si>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</si>
  <si>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</si>
  <si>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</si>
  <si>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</si>
  <si>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</si>
  <si>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</si>
  <si>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</si>
  <si>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</si>
  <si>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</si>
  <si>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</si>
  <si>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</si>
  <si>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</si>
  <si>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</si>
  <si>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</si>
  <si>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</si>
  <si>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</si>
  <si>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</si>
  <si>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</si>
  <si>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</si>
  <si>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</si>
  <si>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</si>
  <si>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</si>
  <si>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</si>
  <si>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</si>
  <si>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</si>
  <si>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</si>
  <si>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</si>
  <si>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</si>
  <si>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</si>
  <si>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</si>
  <si>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</si>
  <si>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</si>
  <si>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</si>
  <si>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</si>
  <si>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</si>
  <si>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Отводы 45-76х4,0-20</t>
  </si>
  <si>
    <t>шт</t>
  </si>
  <si>
    <t xml:space="preserve"> 17375-2001</t>
  </si>
  <si>
    <t xml:space="preserve">Отвод 45-1-48.3х3.6- 12Х18Н10Т </t>
  </si>
  <si>
    <t xml:space="preserve">Отвод 45-57х3,0-12Х18Н10Т </t>
  </si>
  <si>
    <t xml:space="preserve">Отвод 45-1-25х3- 12Х18Н10Т </t>
  </si>
  <si>
    <t>17375-2001</t>
  </si>
  <si>
    <t>Отводы 90-32х4.0-20</t>
  </si>
  <si>
    <t xml:space="preserve">Отвод 90-45х5-20 </t>
  </si>
  <si>
    <t>Отводы 90-57х3.5-20</t>
  </si>
  <si>
    <t>Отводы 90-57х4-20</t>
  </si>
  <si>
    <t>Отводы 90-57х5-20</t>
  </si>
  <si>
    <t xml:space="preserve">Отвод 90-76х4-20 </t>
  </si>
  <si>
    <t>Отводы 90-89х4-20</t>
  </si>
  <si>
    <t xml:space="preserve">Отвод 90-89х4,5-20 </t>
  </si>
  <si>
    <t xml:space="preserve">Отводы 90-89х6-20 </t>
  </si>
  <si>
    <t xml:space="preserve">Отвод 90-108х4,5-20 </t>
  </si>
  <si>
    <t>Отводы 90-108х5-20</t>
  </si>
  <si>
    <t xml:space="preserve">Отвод 90-108х6-20 </t>
  </si>
  <si>
    <t>Отводы 90-133х6.0-20</t>
  </si>
  <si>
    <t>Отводы 90-159х5.0-20</t>
  </si>
  <si>
    <t>Отвод 90-219х6.0-20</t>
  </si>
  <si>
    <t xml:space="preserve">Отвод 90-219х7.0-20 </t>
  </si>
  <si>
    <t>Отводы 90-219х8.0-20</t>
  </si>
  <si>
    <t>Отводы 90гр.  Ф76х5 ст.20</t>
  </si>
  <si>
    <t>Отводы 90 гр. ф76х6  ст.20</t>
  </si>
  <si>
    <t>Отводы 90 гр. ф80х3.5  ст.20</t>
  </si>
  <si>
    <t>Отводы 90 гр. ф159х6 ст.20</t>
  </si>
  <si>
    <t>Отводы 90 гр.ф159х7 ст.20</t>
  </si>
  <si>
    <t xml:space="preserve">Отводы 90 гр. ф159х8 ст.20 </t>
  </si>
  <si>
    <t xml:space="preserve">Отводы 90 гр. ф219х10 ст.20 </t>
  </si>
  <si>
    <t xml:space="preserve">Отводы 90 гр. Ф426х10 ст.20 </t>
  </si>
  <si>
    <t xml:space="preserve">Отвод 90-25х3.0-12Х18Н10Т </t>
  </si>
  <si>
    <t xml:space="preserve">Отводы 90-32х3.0-12Х18Н10Т </t>
  </si>
  <si>
    <t xml:space="preserve">Отвод 90-1-48.3х3.6- 12Х18Н10Т </t>
  </si>
  <si>
    <t xml:space="preserve">Отвод 90-57х3,5-12Х18Н10Т </t>
  </si>
  <si>
    <t>Отводы легированные 90гр. ст.12Х18Н10Т Ду159х4,5</t>
  </si>
  <si>
    <t>Отводы легированные 90гр. ст.12Х18Н10Т Ду219х6</t>
  </si>
  <si>
    <t xml:space="preserve">Отвод 90-108х4.0-20 </t>
  </si>
  <si>
    <t>ОСТ 34-42-699-85</t>
  </si>
  <si>
    <t>Фланец 1-40-10 ст.20</t>
  </si>
  <si>
    <t xml:space="preserve"> 12820-80</t>
  </si>
  <si>
    <t xml:space="preserve">Фланец 1-50-10 ст. 20 </t>
  </si>
  <si>
    <t>12820-80</t>
  </si>
  <si>
    <t xml:space="preserve">Фланцы 1-80-25 ст.20 </t>
  </si>
  <si>
    <t>Фланец 1-100-10 ст.20</t>
  </si>
  <si>
    <t>Фланец 1-100А-10 ст. 20</t>
  </si>
  <si>
    <t xml:space="preserve">Фланцы 1-100-25 ст.20 </t>
  </si>
  <si>
    <t xml:space="preserve"> 12821-80</t>
  </si>
  <si>
    <t>Фланец 1-150-6 ст.20</t>
  </si>
  <si>
    <t>Фланцы  1-150-16 ст.20</t>
  </si>
  <si>
    <t xml:space="preserve">Фланцы 1-150-25 ст.20 </t>
  </si>
  <si>
    <t>12821-80</t>
  </si>
  <si>
    <t>Фланцы  1-200-25 ст.20</t>
  </si>
  <si>
    <t>Фланцы 1-200-16 ст.20  (с прокладками и крепежом)</t>
  </si>
  <si>
    <t>комплект</t>
  </si>
  <si>
    <t>Фланцы  1-300-10 ст.20</t>
  </si>
  <si>
    <t>Фланцы 1-40-6 ст.12Х18Н10Т</t>
  </si>
  <si>
    <t>Фланец 1-40-16  ст. 12х18н10т</t>
  </si>
  <si>
    <t>Фланец  1-15-10 ст.12Х18Н10Т</t>
  </si>
  <si>
    <t xml:space="preserve">Фланцы 1-15-16 ст.12Х18Н10Т </t>
  </si>
  <si>
    <t>Фланец 1-25-10 ст. 12х18н10т</t>
  </si>
  <si>
    <t>Фланец  пл.1-32-10 ст.12Х18Н10Т</t>
  </si>
  <si>
    <t>Фланец  1-50-6 ст.12Х18Н10Т</t>
  </si>
  <si>
    <t>Фланец  1-50-10 ст. 12Х18Н10Т</t>
  </si>
  <si>
    <t>Фланцы 1-50-10 Ст 12Х18Н10Т (с прокладками и крепежом)</t>
  </si>
  <si>
    <t>Фланцы 1-50-16 ст.12Х18Н10Т</t>
  </si>
  <si>
    <t>Фланцы 1-100-16 ст. 12Х18Н10Т (с крепежом)</t>
  </si>
  <si>
    <t xml:space="preserve">Фланец 1-200-10 ст.12Х18Н10Т </t>
  </si>
  <si>
    <t xml:space="preserve">Фланец 1-200-16 12Х18Н10Т </t>
  </si>
  <si>
    <t xml:space="preserve">Переходы К57х4-45х5-20 </t>
  </si>
  <si>
    <t xml:space="preserve"> 17378-2001</t>
  </si>
  <si>
    <t xml:space="preserve">Переходы 76х6-57х5-20 </t>
  </si>
  <si>
    <t>Переходы 108х4,0-89х3,5-20</t>
  </si>
  <si>
    <t>17378-2001</t>
  </si>
  <si>
    <t>Переходы концентрические 108х6-76х5-20</t>
  </si>
  <si>
    <t>Переходы концентрические 108х4-57х4-20</t>
  </si>
  <si>
    <t xml:space="preserve">Переход К 108х6-89х6-20 </t>
  </si>
  <si>
    <t xml:space="preserve">Переход К 133х8-108х6-20 </t>
  </si>
  <si>
    <t xml:space="preserve">Переходы К 219х8,0-159х6,0-20 </t>
  </si>
  <si>
    <t xml:space="preserve">Переход 273х7-219х7-20 </t>
  </si>
  <si>
    <t>Компенсаторы 1,0(10)-800-1 34 ОСТ 34-10-569</t>
  </si>
  <si>
    <t>Компенсатор линзовый 0,6(6)-800-1 13 ОСТ 34-10-571-93</t>
  </si>
  <si>
    <t>Компенсатор линзовый 0,6(6)-800-2 13 ОСТ 34-10-570-93</t>
  </si>
  <si>
    <t>Компенсатор линзовый 0,6(6)-400-1 08 ОСТ 34-10-569-93</t>
  </si>
  <si>
    <t>Компенсатор линзовый 0,6(6)-500-1 10 ОСТ 34-10-569-93</t>
  </si>
  <si>
    <t>Компенсатор линзовый 0,6(6)-250-1 05 ОСТ 34-10-569-93</t>
  </si>
  <si>
    <t>Компенсатор 0,6(6)-300-2 06 ОСТ 34-10-570-93</t>
  </si>
  <si>
    <t>Компенсатор Ду1200 трёхлинзовый исп.2 (с дренажом)0,6(6)-1200-2 16 ОСТ 34-10-571,16 МВН 201-63 Ду1200АПар Р=3 кг/см2, t = 200°С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</si>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</sst>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4"/>
  <sheetViews>
    <sheetView tabSelected="1" topLeftCell="A109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6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47</v>
      </c>
      <c r="C36" s="20" t="s">
        <v>45</v>
      </c>
      <c r="D36" s="15">
        <v>2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45</v>
      </c>
      <c r="D37" s="15">
        <v>4</v>
      </c>
      <c r="E37" s="20" t="s">
        <v>46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45</v>
      </c>
      <c r="D38" s="15">
        <v>1</v>
      </c>
      <c r="E38" s="20" t="s">
        <v>50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51</v>
      </c>
      <c r="C39" s="20" t="s">
        <v>45</v>
      </c>
      <c r="D39" s="15">
        <v>20</v>
      </c>
      <c r="E39" s="20" t="s">
        <v>46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52</v>
      </c>
      <c r="C40" s="20" t="s">
        <v>45</v>
      </c>
      <c r="D40" s="15">
        <v>30</v>
      </c>
      <c r="E40" s="20" t="s">
        <v>46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53</v>
      </c>
      <c r="C41" s="20" t="s">
        <v>45</v>
      </c>
      <c r="D41" s="15">
        <v>18</v>
      </c>
      <c r="E41" s="20" t="s">
        <v>46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54</v>
      </c>
      <c r="C42" s="20" t="s">
        <v>45</v>
      </c>
      <c r="D42" s="15">
        <v>155</v>
      </c>
      <c r="E42" s="20" t="s">
        <v>46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55</v>
      </c>
      <c r="C43" s="20" t="s">
        <v>45</v>
      </c>
      <c r="D43" s="15">
        <v>35</v>
      </c>
      <c r="E43" s="20" t="s">
        <v>46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56</v>
      </c>
      <c r="C44" s="20" t="s">
        <v>45</v>
      </c>
      <c r="D44" s="15">
        <v>30</v>
      </c>
      <c r="E44" s="20" t="s">
        <v>46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57</v>
      </c>
      <c r="C45" s="20" t="s">
        <v>45</v>
      </c>
      <c r="D45" s="15">
        <v>2</v>
      </c>
      <c r="E45" s="20" t="s">
        <v>46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58</v>
      </c>
      <c r="C46" s="20" t="s">
        <v>45</v>
      </c>
      <c r="D46" s="15">
        <v>36</v>
      </c>
      <c r="E46" s="20" t="s">
        <v>46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59</v>
      </c>
      <c r="C47" s="20" t="s">
        <v>45</v>
      </c>
      <c r="D47" s="15">
        <v>49</v>
      </c>
      <c r="E47" s="20" t="s">
        <v>46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60</v>
      </c>
      <c r="C48" s="20" t="s">
        <v>45</v>
      </c>
      <c r="D48" s="15">
        <v>36</v>
      </c>
      <c r="E48" s="20" t="s">
        <v>46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61</v>
      </c>
      <c r="C49" s="20" t="s">
        <v>45</v>
      </c>
      <c r="D49" s="15">
        <v>88</v>
      </c>
      <c r="E49" s="20" t="s">
        <v>46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62</v>
      </c>
      <c r="C50" s="20" t="s">
        <v>45</v>
      </c>
      <c r="D50" s="15">
        <v>50</v>
      </c>
      <c r="E50" s="20" t="s">
        <v>46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63</v>
      </c>
      <c r="C51" s="20" t="s">
        <v>45</v>
      </c>
      <c r="D51" s="15">
        <v>5</v>
      </c>
      <c r="E51" s="20" t="s">
        <v>46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64</v>
      </c>
      <c r="C52" s="20" t="s">
        <v>45</v>
      </c>
      <c r="D52" s="15">
        <v>9</v>
      </c>
      <c r="E52" s="20" t="s">
        <v>46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65</v>
      </c>
      <c r="C53" s="20" t="s">
        <v>45</v>
      </c>
      <c r="D53" s="15">
        <v>2</v>
      </c>
      <c r="E53" s="20" t="s">
        <v>46</v>
      </c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66</v>
      </c>
      <c r="C54" s="20" t="s">
        <v>45</v>
      </c>
      <c r="D54" s="15">
        <v>10</v>
      </c>
      <c r="E54" s="20" t="s">
        <v>46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67</v>
      </c>
      <c r="C55" s="20" t="s">
        <v>45</v>
      </c>
      <c r="D55" s="15">
        <v>18</v>
      </c>
      <c r="E55" s="20" t="s">
        <v>50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68</v>
      </c>
      <c r="C56" s="20" t="s">
        <v>45</v>
      </c>
      <c r="D56" s="15">
        <v>20</v>
      </c>
      <c r="E56" s="20" t="s">
        <v>46</v>
      </c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69</v>
      </c>
      <c r="C57" s="20" t="s">
        <v>45</v>
      </c>
      <c r="D57" s="15">
        <v>10</v>
      </c>
      <c r="E57" s="20" t="s">
        <v>46</v>
      </c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70</v>
      </c>
      <c r="C58" s="20" t="s">
        <v>45</v>
      </c>
      <c r="D58" s="15">
        <v>8</v>
      </c>
      <c r="E58" s="20" t="s">
        <v>46</v>
      </c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71</v>
      </c>
      <c r="C59" s="20" t="s">
        <v>45</v>
      </c>
      <c r="D59" s="15">
        <v>39</v>
      </c>
      <c r="E59" s="20" t="s">
        <v>46</v>
      </c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72</v>
      </c>
      <c r="C60" s="20" t="s">
        <v>45</v>
      </c>
      <c r="D60" s="15">
        <v>4</v>
      </c>
      <c r="E60" s="20" t="s">
        <v>46</v>
      </c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73</v>
      </c>
      <c r="C61" s="20" t="s">
        <v>45</v>
      </c>
      <c r="D61" s="15">
        <v>3</v>
      </c>
      <c r="E61" s="20" t="s">
        <v>46</v>
      </c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74</v>
      </c>
      <c r="C62" s="20" t="s">
        <v>45</v>
      </c>
      <c r="D62" s="15">
        <v>7</v>
      </c>
      <c r="E62" s="20" t="s">
        <v>46</v>
      </c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75</v>
      </c>
      <c r="C63" s="20" t="s">
        <v>45</v>
      </c>
      <c r="D63" s="15">
        <v>10</v>
      </c>
      <c r="E63" s="20" t="s">
        <v>46</v>
      </c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76</v>
      </c>
      <c r="C64" s="20" t="s">
        <v>45</v>
      </c>
      <c r="D64" s="15">
        <v>3</v>
      </c>
      <c r="E64" s="20" t="s">
        <v>46</v>
      </c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77</v>
      </c>
      <c r="C65" s="20" t="s">
        <v>45</v>
      </c>
      <c r="D65" s="15">
        <v>6</v>
      </c>
      <c r="E65" s="20" t="s">
        <v>46</v>
      </c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78</v>
      </c>
      <c r="C66" s="20" t="s">
        <v>45</v>
      </c>
      <c r="D66" s="15">
        <v>16</v>
      </c>
      <c r="E66" s="20" t="s">
        <v>46</v>
      </c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79</v>
      </c>
      <c r="C67" s="20" t="s">
        <v>45</v>
      </c>
      <c r="D67" s="15">
        <v>115</v>
      </c>
      <c r="E67" s="20" t="s">
        <v>46</v>
      </c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80</v>
      </c>
      <c r="C68" s="20" t="s">
        <v>45</v>
      </c>
      <c r="D68" s="15">
        <v>3</v>
      </c>
      <c r="E68" s="20" t="s">
        <v>46</v>
      </c>
      <c r="F68" s="20"/>
      <c r="G68" s="25">
        <v>0</v>
      </c>
      <c r="H68" s="48">
        <f>ROUND(D68*ROUND(G68,2),2)</f>
        <v>0</v>
      </c>
    </row>
    <row r="69" spans="1:8" s="9" customFormat="1" ht="23.25" x14ac:dyDescent="0.25">
      <c r="A69" s="52">
        <v>35</v>
      </c>
      <c r="B69" s="20" t="s">
        <v>81</v>
      </c>
      <c r="C69" s="20" t="s">
        <v>45</v>
      </c>
      <c r="D69" s="15">
        <v>4</v>
      </c>
      <c r="E69" s="20" t="s">
        <v>46</v>
      </c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82</v>
      </c>
      <c r="C70" s="20" t="s">
        <v>45</v>
      </c>
      <c r="D70" s="15">
        <v>8</v>
      </c>
      <c r="E70" s="20" t="s">
        <v>83</v>
      </c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84</v>
      </c>
      <c r="C71" s="20" t="s">
        <v>45</v>
      </c>
      <c r="D71" s="15">
        <v>10</v>
      </c>
      <c r="E71" s="20" t="s">
        <v>85</v>
      </c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86</v>
      </c>
      <c r="C72" s="20" t="s">
        <v>45</v>
      </c>
      <c r="D72" s="15">
        <v>12</v>
      </c>
      <c r="E72" s="20" t="s">
        <v>87</v>
      </c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88</v>
      </c>
      <c r="C73" s="20" t="s">
        <v>45</v>
      </c>
      <c r="D73" s="15">
        <v>10</v>
      </c>
      <c r="E73" s="20" t="s">
        <v>85</v>
      </c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89</v>
      </c>
      <c r="C74" s="20" t="s">
        <v>45</v>
      </c>
      <c r="D74" s="15">
        <v>20</v>
      </c>
      <c r="E74" s="20" t="s">
        <v>85</v>
      </c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90</v>
      </c>
      <c r="C75" s="20" t="s">
        <v>45</v>
      </c>
      <c r="D75" s="15">
        <v>6</v>
      </c>
      <c r="E75" s="20" t="s">
        <v>85</v>
      </c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91</v>
      </c>
      <c r="C76" s="20" t="s">
        <v>45</v>
      </c>
      <c r="D76" s="15">
        <v>10</v>
      </c>
      <c r="E76" s="20" t="s">
        <v>92</v>
      </c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93</v>
      </c>
      <c r="C77" s="20" t="s">
        <v>45</v>
      </c>
      <c r="D77" s="15">
        <v>2</v>
      </c>
      <c r="E77" s="20" t="s">
        <v>92</v>
      </c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94</v>
      </c>
      <c r="C78" s="20" t="s">
        <v>45</v>
      </c>
      <c r="D78" s="15">
        <v>20</v>
      </c>
      <c r="E78" s="20" t="s">
        <v>85</v>
      </c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95</v>
      </c>
      <c r="C79" s="20" t="s">
        <v>45</v>
      </c>
      <c r="D79" s="15">
        <v>10</v>
      </c>
      <c r="E79" s="20" t="s">
        <v>96</v>
      </c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97</v>
      </c>
      <c r="C80" s="20" t="s">
        <v>45</v>
      </c>
      <c r="D80" s="15">
        <v>6</v>
      </c>
      <c r="E80" s="20" t="s">
        <v>85</v>
      </c>
      <c r="F80" s="20"/>
      <c r="G80" s="25">
        <v>0</v>
      </c>
      <c r="H80" s="48">
        <f>ROUND(D80*ROUND(G80,2),2)</f>
        <v>0</v>
      </c>
    </row>
    <row r="81" spans="1:8" s="9" customFormat="1" ht="23.25" x14ac:dyDescent="0.25">
      <c r="A81" s="52">
        <v>47</v>
      </c>
      <c r="B81" s="20" t="s">
        <v>98</v>
      </c>
      <c r="C81" s="20" t="s">
        <v>99</v>
      </c>
      <c r="D81" s="15">
        <v>6</v>
      </c>
      <c r="E81" s="20" t="s">
        <v>85</v>
      </c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100</v>
      </c>
      <c r="C82" s="20" t="s">
        <v>45</v>
      </c>
      <c r="D82" s="15">
        <v>4</v>
      </c>
      <c r="E82" s="20" t="s">
        <v>85</v>
      </c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101</v>
      </c>
      <c r="C83" s="20" t="s">
        <v>45</v>
      </c>
      <c r="D83" s="15">
        <v>6</v>
      </c>
      <c r="E83" s="20" t="s">
        <v>85</v>
      </c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102</v>
      </c>
      <c r="C84" s="20" t="s">
        <v>45</v>
      </c>
      <c r="D84" s="15">
        <v>16</v>
      </c>
      <c r="E84" s="20" t="s">
        <v>92</v>
      </c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103</v>
      </c>
      <c r="C85" s="20" t="s">
        <v>45</v>
      </c>
      <c r="D85" s="15">
        <v>4</v>
      </c>
      <c r="E85" s="20" t="s">
        <v>85</v>
      </c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104</v>
      </c>
      <c r="C86" s="20" t="s">
        <v>45</v>
      </c>
      <c r="D86" s="15">
        <v>6</v>
      </c>
      <c r="E86" s="20" t="s">
        <v>85</v>
      </c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105</v>
      </c>
      <c r="C87" s="20" t="s">
        <v>45</v>
      </c>
      <c r="D87" s="15">
        <v>1</v>
      </c>
      <c r="E87" s="20" t="s">
        <v>85</v>
      </c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106</v>
      </c>
      <c r="C88" s="20" t="s">
        <v>45</v>
      </c>
      <c r="D88" s="15">
        <v>5</v>
      </c>
      <c r="E88" s="20" t="s">
        <v>87</v>
      </c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107</v>
      </c>
      <c r="C89" s="20" t="s">
        <v>45</v>
      </c>
      <c r="D89" s="15">
        <v>38</v>
      </c>
      <c r="E89" s="20" t="s">
        <v>85</v>
      </c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108</v>
      </c>
      <c r="C90" s="20" t="s">
        <v>45</v>
      </c>
      <c r="D90" s="15">
        <v>38</v>
      </c>
      <c r="E90" s="20" t="s">
        <v>85</v>
      </c>
      <c r="F90" s="20"/>
      <c r="G90" s="25">
        <v>0</v>
      </c>
      <c r="H90" s="48">
        <f>ROUND(D90*ROUND(G90,2),2)</f>
        <v>0</v>
      </c>
    </row>
    <row r="91" spans="1:8" s="9" customFormat="1" ht="23.25" x14ac:dyDescent="0.25">
      <c r="A91" s="52">
        <v>57</v>
      </c>
      <c r="B91" s="20" t="s">
        <v>109</v>
      </c>
      <c r="C91" s="20" t="s">
        <v>99</v>
      </c>
      <c r="D91" s="15">
        <v>1</v>
      </c>
      <c r="E91" s="20" t="s">
        <v>85</v>
      </c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110</v>
      </c>
      <c r="C92" s="20" t="s">
        <v>45</v>
      </c>
      <c r="D92" s="15">
        <v>1</v>
      </c>
      <c r="E92" s="20" t="s">
        <v>96</v>
      </c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111</v>
      </c>
      <c r="C93" s="20" t="s">
        <v>45</v>
      </c>
      <c r="D93" s="15">
        <v>4</v>
      </c>
      <c r="E93" s="20" t="s">
        <v>85</v>
      </c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112</v>
      </c>
      <c r="C94" s="20" t="s">
        <v>45</v>
      </c>
      <c r="D94" s="15">
        <v>2</v>
      </c>
      <c r="E94" s="20" t="s">
        <v>85</v>
      </c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113</v>
      </c>
      <c r="C95" s="20" t="s">
        <v>45</v>
      </c>
      <c r="D95" s="15">
        <v>4</v>
      </c>
      <c r="E95" s="20" t="s">
        <v>87</v>
      </c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114</v>
      </c>
      <c r="C96" s="20" t="s">
        <v>45</v>
      </c>
      <c r="D96" s="15">
        <v>5</v>
      </c>
      <c r="E96" s="20" t="s">
        <v>115</v>
      </c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116</v>
      </c>
      <c r="C97" s="20" t="s">
        <v>45</v>
      </c>
      <c r="D97" s="15">
        <v>5</v>
      </c>
      <c r="E97" s="20" t="s">
        <v>115</v>
      </c>
      <c r="F97" s="20"/>
      <c r="G97" s="25">
        <v>0</v>
      </c>
      <c r="H97" s="48">
        <f>ROUND(D97*ROUND(G97,2),2)</f>
        <v>0</v>
      </c>
    </row>
    <row r="98" spans="1:8" s="9" customFormat="1" x14ac:dyDescent="0.25">
      <c r="A98" s="52">
        <v>64</v>
      </c>
      <c r="B98" s="20" t="s">
        <v>117</v>
      </c>
      <c r="C98" s="20" t="s">
        <v>45</v>
      </c>
      <c r="D98" s="15">
        <v>2</v>
      </c>
      <c r="E98" s="20" t="s">
        <v>118</v>
      </c>
      <c r="F98" s="20"/>
      <c r="G98" s="25">
        <v>0</v>
      </c>
      <c r="H98" s="48">
        <f>ROUND(D98*ROUND(G98,2),2)</f>
        <v>0</v>
      </c>
    </row>
    <row r="99" spans="1:8" s="9" customFormat="1" x14ac:dyDescent="0.25">
      <c r="A99" s="52">
        <v>65</v>
      </c>
      <c r="B99" s="20" t="s">
        <v>119</v>
      </c>
      <c r="C99" s="20" t="s">
        <v>45</v>
      </c>
      <c r="D99" s="15">
        <v>4</v>
      </c>
      <c r="E99" s="20" t="s">
        <v>115</v>
      </c>
      <c r="F99" s="20"/>
      <c r="G99" s="25">
        <v>0</v>
      </c>
      <c r="H99" s="48">
        <f>ROUND(D99*ROUND(G99,2),2)</f>
        <v>0</v>
      </c>
    </row>
    <row r="100" spans="1:8" s="9" customFormat="1" x14ac:dyDescent="0.25">
      <c r="A100" s="52">
        <v>66</v>
      </c>
      <c r="B100" s="20" t="s">
        <v>120</v>
      </c>
      <c r="C100" s="20" t="s">
        <v>45</v>
      </c>
      <c r="D100" s="15">
        <v>1</v>
      </c>
      <c r="E100" s="20" t="s">
        <v>118</v>
      </c>
      <c r="F100" s="20"/>
      <c r="G100" s="25">
        <v>0</v>
      </c>
      <c r="H100" s="48">
        <f>ROUND(D100*ROUND(G100,2),2)</f>
        <v>0</v>
      </c>
    </row>
    <row r="101" spans="1:8" s="9" customFormat="1" x14ac:dyDescent="0.25">
      <c r="A101" s="52">
        <v>67</v>
      </c>
      <c r="B101" s="20" t="s">
        <v>121</v>
      </c>
      <c r="C101" s="20" t="s">
        <v>45</v>
      </c>
      <c r="D101" s="15">
        <v>5</v>
      </c>
      <c r="E101" s="20" t="s">
        <v>115</v>
      </c>
      <c r="F101" s="20"/>
      <c r="G101" s="25">
        <v>0</v>
      </c>
      <c r="H101" s="48">
        <f>ROUND(D101*ROUND(G101,2),2)</f>
        <v>0</v>
      </c>
    </row>
    <row r="102" spans="1:8" s="9" customFormat="1" x14ac:dyDescent="0.25">
      <c r="A102" s="52">
        <v>68</v>
      </c>
      <c r="B102" s="20" t="s">
        <v>122</v>
      </c>
      <c r="C102" s="20" t="s">
        <v>45</v>
      </c>
      <c r="D102" s="15">
        <v>5</v>
      </c>
      <c r="E102" s="20" t="s">
        <v>115</v>
      </c>
      <c r="F102" s="20"/>
      <c r="G102" s="25">
        <v>0</v>
      </c>
      <c r="H102" s="48">
        <f>ROUND(D102*ROUND(G102,2),2)</f>
        <v>0</v>
      </c>
    </row>
    <row r="103" spans="1:8" s="9" customFormat="1" x14ac:dyDescent="0.25">
      <c r="A103" s="52">
        <v>69</v>
      </c>
      <c r="B103" s="20" t="s">
        <v>123</v>
      </c>
      <c r="C103" s="20" t="s">
        <v>45</v>
      </c>
      <c r="D103" s="15">
        <v>2</v>
      </c>
      <c r="E103" s="20" t="s">
        <v>115</v>
      </c>
      <c r="F103" s="20"/>
      <c r="G103" s="25">
        <v>0</v>
      </c>
      <c r="H103" s="48">
        <f>ROUND(D103*ROUND(G103,2),2)</f>
        <v>0</v>
      </c>
    </row>
    <row r="104" spans="1:8" s="9" customFormat="1" x14ac:dyDescent="0.25">
      <c r="A104" s="52">
        <v>70</v>
      </c>
      <c r="B104" s="20" t="s">
        <v>124</v>
      </c>
      <c r="C104" s="20" t="s">
        <v>45</v>
      </c>
      <c r="D104" s="15">
        <v>2</v>
      </c>
      <c r="E104" s="20" t="s">
        <v>115</v>
      </c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125</v>
      </c>
      <c r="C105" s="20" t="s">
        <v>45</v>
      </c>
      <c r="D105" s="15">
        <v>4</v>
      </c>
      <c r="E105" s="20"/>
      <c r="F105" s="20"/>
      <c r="G105" s="25">
        <v>0</v>
      </c>
      <c r="H105" s="48">
        <f>ROUND(D105*ROUND(G105,2),2)</f>
        <v>0</v>
      </c>
    </row>
    <row r="106" spans="1:8" s="9" customFormat="1" ht="23.25" x14ac:dyDescent="0.25">
      <c r="A106" s="52">
        <v>72</v>
      </c>
      <c r="B106" s="20" t="s">
        <v>126</v>
      </c>
      <c r="C106" s="20" t="s">
        <v>45</v>
      </c>
      <c r="D106" s="15">
        <v>1</v>
      </c>
      <c r="E106" s="20"/>
      <c r="F106" s="20"/>
      <c r="G106" s="25">
        <v>0</v>
      </c>
      <c r="H106" s="48">
        <f>ROUND(D106*ROUND(G106,2),2)</f>
        <v>0</v>
      </c>
    </row>
    <row r="107" spans="1:8" s="9" customFormat="1" ht="23.25" x14ac:dyDescent="0.25">
      <c r="A107" s="52">
        <v>73</v>
      </c>
      <c r="B107" s="20" t="s">
        <v>127</v>
      </c>
      <c r="C107" s="20" t="s">
        <v>45</v>
      </c>
      <c r="D107" s="15">
        <v>7</v>
      </c>
      <c r="E107" s="20"/>
      <c r="F107" s="20"/>
      <c r="G107" s="25">
        <v>0</v>
      </c>
      <c r="H107" s="48">
        <f>ROUND(D107*ROUND(G107,2),2)</f>
        <v>0</v>
      </c>
    </row>
    <row r="108" spans="1:8" s="9" customFormat="1" ht="23.25" x14ac:dyDescent="0.25">
      <c r="A108" s="52">
        <v>74</v>
      </c>
      <c r="B108" s="20" t="s">
        <v>128</v>
      </c>
      <c r="C108" s="20" t="s">
        <v>45</v>
      </c>
      <c r="D108" s="15">
        <v>3</v>
      </c>
      <c r="E108" s="20"/>
      <c r="F108" s="20"/>
      <c r="G108" s="25">
        <v>0</v>
      </c>
      <c r="H108" s="48">
        <f>ROUND(D108*ROUND(G108,2),2)</f>
        <v>0</v>
      </c>
    </row>
    <row r="109" spans="1:8" s="9" customFormat="1" ht="23.25" x14ac:dyDescent="0.25">
      <c r="A109" s="52">
        <v>75</v>
      </c>
      <c r="B109" s="20" t="s">
        <v>129</v>
      </c>
      <c r="C109" s="20" t="s">
        <v>45</v>
      </c>
      <c r="D109" s="15">
        <v>1</v>
      </c>
      <c r="E109" s="20"/>
      <c r="F109" s="20"/>
      <c r="G109" s="25">
        <v>0</v>
      </c>
      <c r="H109" s="48">
        <f>ROUND(D109*ROUND(G109,2),2)</f>
        <v>0</v>
      </c>
    </row>
    <row r="110" spans="1:8" s="9" customFormat="1" ht="23.25" x14ac:dyDescent="0.25">
      <c r="A110" s="52">
        <v>76</v>
      </c>
      <c r="B110" s="20" t="s">
        <v>130</v>
      </c>
      <c r="C110" s="20" t="s">
        <v>45</v>
      </c>
      <c r="D110" s="15">
        <v>9</v>
      </c>
      <c r="E110" s="20"/>
      <c r="F110" s="20"/>
      <c r="G110" s="25">
        <v>0</v>
      </c>
      <c r="H110" s="48">
        <f>ROUND(D110*ROUND(G110,2),2)</f>
        <v>0</v>
      </c>
    </row>
    <row r="111" spans="1:8" s="9" customFormat="1" x14ac:dyDescent="0.25">
      <c r="A111" s="52">
        <v>77</v>
      </c>
      <c r="B111" s="20" t="s">
        <v>131</v>
      </c>
      <c r="C111" s="20" t="s">
        <v>45</v>
      </c>
      <c r="D111" s="15">
        <v>1</v>
      </c>
      <c r="E111" s="20"/>
      <c r="F111" s="20"/>
      <c r="G111" s="25">
        <v>0</v>
      </c>
      <c r="H111" s="48">
        <f>ROUND(D111*ROUND(G111,2),2)</f>
        <v>0</v>
      </c>
    </row>
    <row r="112" spans="1:8" s="9" customFormat="1" ht="34.5" x14ac:dyDescent="0.25">
      <c r="A112" s="52">
        <v>78</v>
      </c>
      <c r="B112" s="20" t="s">
        <v>132</v>
      </c>
      <c r="C112" s="20" t="s">
        <v>45</v>
      </c>
      <c r="D112" s="15">
        <v>1</v>
      </c>
      <c r="E112" s="20"/>
      <c r="F112" s="20"/>
      <c r="G112" s="25">
        <v>0</v>
      </c>
      <c r="H112" s="48">
        <f>ROUND(D112*ROUND(G112,2),2)</f>
        <v>0</v>
      </c>
    </row>
    <row r="113" spans="1:8" x14ac:dyDescent="0.25">
      <c r="A113" s="56"/>
      <c r="B113" s="5" t="s">
        <v>133</v>
      </c>
      <c r="C113" s="26"/>
      <c r="D113" s="6" t="s">
        <v>134</v>
      </c>
      <c r="E113" s="26"/>
      <c r="F113" s="26"/>
      <c r="G113" s="26"/>
      <c r="H113" s="49">
        <f>SUM(H34:H112)</f>
        <v>0</v>
      </c>
    </row>
    <row r="114" spans="1:8" x14ac:dyDescent="0.25">
      <c r="A114" s="56"/>
      <c r="B114" s="5" t="s">
        <v>135</v>
      </c>
      <c r="C114" s="26"/>
      <c r="D114" s="26"/>
      <c r="E114" s="26"/>
      <c r="F114" s="26"/>
      <c r="G114" s="26"/>
      <c r="H114" s="49">
        <f>H113*0.18</f>
        <v>0</v>
      </c>
    </row>
    <row r="115" spans="1:8" ht="15.75" thickBot="1" x14ac:dyDescent="0.3">
      <c r="A115" s="57"/>
      <c r="B115" s="33" t="s">
        <v>136</v>
      </c>
      <c r="C115" s="32"/>
      <c r="D115" s="32"/>
      <c r="E115" s="32"/>
      <c r="F115" s="32"/>
      <c r="G115" s="32"/>
      <c r="H115" s="50">
        <f>SUM(H113:H114)</f>
        <v>0</v>
      </c>
    </row>
    <row r="116" spans="1:8" ht="39.950000000000003" customHeight="1" x14ac:dyDescent="0.25">
      <c r="B116" s="27" t="s">
        <v>137</v>
      </c>
      <c r="C116" s="28"/>
      <c r="D116" s="28"/>
      <c r="E116" s="28"/>
      <c r="F116" s="28"/>
      <c r="G116" s="28"/>
      <c r="H116" s="28"/>
    </row>
    <row r="117" spans="1:8" ht="20.100000000000001" customHeight="1" x14ac:dyDescent="0.25">
      <c r="B117" s="29" t="s">
        <v>138</v>
      </c>
      <c r="C117" s="4"/>
      <c r="D117" s="4"/>
      <c r="E117" s="4"/>
      <c r="F117" s="4"/>
      <c r="G117" s="4"/>
      <c r="H117" s="4"/>
    </row>
    <row r="118" spans="1:8" x14ac:dyDescent="0.25">
      <c r="B118" s="3" t="s">
        <v>139</v>
      </c>
      <c r="C118" s="2"/>
      <c r="D118" s="2"/>
      <c r="E118" s="2"/>
      <c r="F118" s="2"/>
      <c r="G118" s="2"/>
      <c r="H118" s="2"/>
    </row>
    <row r="119" spans="1:8" x14ac:dyDescent="0.25">
      <c r="B119" s="1" t="s">
        <v>140</v>
      </c>
      <c r="C119" s="2"/>
      <c r="D119" s="2"/>
      <c r="E119" s="2"/>
      <c r="F119" s="2"/>
      <c r="G119" s="2"/>
      <c r="H119" s="2"/>
    </row>
    <row r="120" spans="1:8" x14ac:dyDescent="0.25">
      <c r="B120" s="1" t="s">
        <v>141</v>
      </c>
      <c r="C120" s="2"/>
      <c r="D120" s="2"/>
      <c r="E120" s="2"/>
      <c r="F120" s="2"/>
      <c r="G120" s="2"/>
      <c r="H120" s="2"/>
    </row>
    <row r="122" spans="1:8" s="9" customFormat="1" x14ac:dyDescent="0.25">
      <c r="B122" s="30" t="s">
        <v>142</v>
      </c>
      <c r="D122" s="30" t="s">
        <v>143</v>
      </c>
      <c r="H122" s="30" t="s">
        <v>144</v>
      </c>
    </row>
    <row r="124" spans="1:8" x14ac:dyDescent="0.25">
      <c r="B124" s="31" t="s">
        <v>145</v>
      </c>
    </row>
  </sheetData>
  <mergeCells count="65">
    <mergeCell ref="B118:H118"/>
    <mergeCell ref="B119:H119"/>
    <mergeCell ref="B120:H120"/>
    <mergeCell ref="C32:E32"/>
    <mergeCell ref="F32:H32"/>
    <mergeCell ref="C33:E33"/>
    <mergeCell ref="F33:H33"/>
    <mergeCell ref="B116:H116"/>
    <mergeCell ref="B117:H11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2014-12-25T13:15:42Z</dcterms:created>
  <dcterms:modified xsi:type="dcterms:W3CDTF">2014-12-25T13:22:30Z</dcterms:modified>
</cp:coreProperties>
</file>